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Лист1!$A$1:$D$77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5" i="1" l="1"/>
  <c r="D75" i="1" l="1"/>
</calcChain>
</file>

<file path=xl/sharedStrings.xml><?xml version="1.0" encoding="utf-8"?>
<sst xmlns="http://schemas.openxmlformats.org/spreadsheetml/2006/main" count="78" uniqueCount="55">
  <si>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</si>
  <si>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</si>
  <si>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</si>
  <si>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</si>
  <si>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</si>
  <si>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</si>
  <si>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Плановый период</t>
  </si>
  <si>
    <t>802 202 29999 05 0000 150</t>
  </si>
  <si>
    <t>802 202 30024 05 0000 150</t>
  </si>
  <si>
    <t>802 202 35118 05 0000 150</t>
  </si>
  <si>
    <t>802 202 35120 05 0000 150</t>
  </si>
  <si>
    <t>802 202 35930 05 0000 150</t>
  </si>
  <si>
    <t>ИТОГО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</si>
  <si>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</si>
  <si>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802 202 30027 05 0000 150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</si>
  <si>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</si>
  <si>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</si>
  <si>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</si>
  <si>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</si>
  <si>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</si>
  <si>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</si>
  <si>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</si>
  <si>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</si>
  <si>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</si>
  <si>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2024 год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</si>
  <si>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</si>
  <si>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Приложение № 17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</si>
  <si>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</si>
  <si>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</si>
  <si>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</si>
  <si>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</si>
  <si>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городских поселений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</si>
  <si>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сельских поселений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</si>
  <si>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</si>
  <si>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</si>
  <si>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</si>
  <si>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</si>
  <si>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</si>
  <si>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</si>
  <si>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</si>
  <si>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</si>
  <si>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</si>
  <si>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</si>
  <si>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</si>
  <si>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</si>
  <si>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 xml:space="preserve"> </t>
  </si>
  <si>
    <t>802 202 25304 05 0000 150</t>
  </si>
  <si>
    <t>Субвенции бюджетам муниципальных районов для осуществления государственных полномочий РТ по расчету и предоставлению субвенций бюджетам поселений, входящих в состав муниципального района, 
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</t>
  </si>
  <si>
    <t>на 2023 год и плановый период</t>
  </si>
  <si>
    <t xml:space="preserve">          2024-2025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</si>
  <si>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на 2024-2025 годы</t>
  </si>
  <si>
    <t>2025 год</t>
  </si>
  <si>
    <t>Субвенции бюджетам муниципальных районов на государственную регистрацию актов гражданского состояния</t>
  </si>
  <si>
    <t>802 2 02 35930 05 0000 150</t>
  </si>
  <si>
    <t>№18/2  от15.12.2022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</si>
</sst>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justify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8"/>
  <sheetViews>
    <sheetView tabSelected="1" zoomScale="75" zoomScaleNormal="75" zoomScaleSheetLayoutView="100" workbookViewId="0">
      <selection activeCell="A73" sqref="A73:XFD73"/>
    </sheetView>
  </sheetViews>
  <sheetFormatPr defaultColWidth="8.85546875" defaultRowHeight="15.75" x14ac:dyDescent="0.25"/>
  <cols>
    <col min="1" max="1" width="56.42578125" style="8" customWidth="1"/>
    <col min="2" max="2" width="29.7109375" style="6" customWidth="1"/>
    <col min="3" max="3" width="14.7109375" style="24" customWidth="1"/>
    <col min="4" max="4" width="14.5703125" style="24" customWidth="1"/>
    <col min="5" max="6" width="11" style="6" bestFit="1" customWidth="1"/>
    <col min="7" max="1025" width="8.85546875" style="6"/>
    <col min="1026" max="16384" width="8.85546875" style="7"/>
  </cols>
  <sheetData>
    <row r="1" spans="1:4" s="2" customFormat="1" ht="14.45" customHeight="1" x14ac:dyDescent="0.25">
      <c r="A1" s="1"/>
      <c r="C1" s="3"/>
      <c r="D1" s="3" t="s">
        <v>26</v>
      </c>
    </row>
    <row r="2" spans="1:4" s="2" customFormat="1" ht="14.45" customHeight="1" x14ac:dyDescent="0.25">
      <c r="A2" s="1"/>
      <c r="B2" s="4"/>
      <c r="C2" s="5"/>
      <c r="D2" s="5" t="s">
        <v>0</v>
      </c>
    </row>
    <row r="3" spans="1:4" s="2" customFormat="1" ht="14.45" customHeight="1" x14ac:dyDescent="0.25">
      <c r="A3" s="1"/>
      <c r="B3" s="4"/>
      <c r="C3" s="5"/>
      <c r="D3" s="5" t="s">
        <v>1</v>
      </c>
    </row>
    <row r="4" spans="1:4" s="2" customFormat="1" ht="14.45" customHeight="1" x14ac:dyDescent="0.25">
      <c r="A4" s="1"/>
      <c r="B4" s="4"/>
      <c r="C4" s="5"/>
      <c r="D4" s="5" t="s">
        <v>2</v>
      </c>
    </row>
    <row r="5" spans="1:4" s="2" customFormat="1" ht="14.45" customHeight="1" x14ac:dyDescent="0.25">
      <c r="A5" s="1"/>
      <c r="B5" s="4"/>
      <c r="C5" s="5"/>
      <c r="D5" s="5" t="s">
        <v>1</v>
      </c>
    </row>
    <row r="6" spans="1:4" s="2" customFormat="1" ht="14.45" customHeight="1" x14ac:dyDescent="0.25">
      <c r="A6" s="1"/>
      <c r="B6" s="4"/>
      <c r="C6" s="5"/>
      <c r="D6" s="5" t="s">
        <v>48</v>
      </c>
    </row>
    <row r="7" spans="1:4" s="2" customFormat="1" ht="14.45" customHeight="1" x14ac:dyDescent="0.25">
      <c r="A7" s="1"/>
      <c r="B7" s="4"/>
      <c r="C7" s="5"/>
      <c r="D7" s="5" t="s">
        <v>49</v>
      </c>
    </row>
    <row r="8" spans="1:4" s="2" customFormat="1" ht="14.45" customHeight="1" x14ac:dyDescent="0.25">
      <c r="A8" s="1"/>
      <c r="B8" s="33" t="s">
        <v>54</v>
      </c>
      <c r="C8" s="33"/>
      <c r="D8" s="33"/>
    </row>
    <row r="9" spans="1:4" s="2" customFormat="1" ht="14.45" customHeight="1" x14ac:dyDescent="0.25">
      <c r="A9" s="1"/>
      <c r="B9" s="1"/>
      <c r="C9" s="23"/>
      <c r="D9" s="23"/>
    </row>
    <row r="10" spans="1:4" ht="42.6" customHeight="1" x14ac:dyDescent="0.25">
      <c r="A10" s="35" t="s">
        <v>50</v>
      </c>
      <c r="B10" s="35"/>
      <c r="C10" s="35"/>
      <c r="D10" s="35"/>
    </row>
    <row r="11" spans="1:4" x14ac:dyDescent="0.25">
      <c r="D11" s="24" t="s">
        <v>3</v>
      </c>
    </row>
    <row r="12" spans="1:4" s="9" customFormat="1" ht="30.75" customHeight="1" x14ac:dyDescent="0.25">
      <c r="A12" s="34" t="s">
        <v>4</v>
      </c>
      <c r="B12" s="34" t="s">
        <v>5</v>
      </c>
      <c r="C12" s="34" t="s">
        <v>6</v>
      </c>
      <c r="D12" s="34"/>
    </row>
    <row r="13" spans="1:4" s="9" customFormat="1" ht="22.9" customHeight="1" x14ac:dyDescent="0.25">
      <c r="A13" s="34"/>
      <c r="B13" s="34"/>
      <c r="C13" s="32" t="s">
        <v>24</v>
      </c>
      <c r="D13" s="10" t="s">
        <v>51</v>
      </c>
    </row>
    <row r="14" spans="1:4" s="9" customFormat="1" ht="14.45" customHeight="1" x14ac:dyDescent="0.25">
      <c r="A14" s="11"/>
      <c r="B14" s="11"/>
      <c r="C14" s="11"/>
      <c r="D14" s="12"/>
    </row>
    <row r="15" spans="1:4" s="9" customFormat="1" ht="141.75" x14ac:dyDescent="0.25">
      <c r="A15" s="17" t="s">
        <v>27</v>
      </c>
      <c r="B15" s="11" t="s">
        <v>7</v>
      </c>
      <c r="C15" s="11">
        <v>41111.699999999997</v>
      </c>
      <c r="D15" s="12">
        <v>42329.4</v>
      </c>
    </row>
    <row r="16" spans="1:4" s="9" customFormat="1" ht="14.45" customHeight="1" x14ac:dyDescent="0.25">
      <c r="A16" s="17"/>
      <c r="B16" s="11"/>
      <c r="C16" s="11"/>
      <c r="D16" s="12"/>
    </row>
    <row r="17" spans="1:6" ht="252" x14ac:dyDescent="0.25">
      <c r="A17" s="17" t="s">
        <v>28</v>
      </c>
      <c r="B17" s="11" t="s">
        <v>7</v>
      </c>
      <c r="C17" s="16">
        <v>453035.9</v>
      </c>
      <c r="D17" s="25">
        <v>396768.1</v>
      </c>
    </row>
    <row r="18" spans="1:6" s="14" customFormat="1" ht="13.9" customHeight="1" x14ac:dyDescent="0.25">
      <c r="A18" s="17"/>
      <c r="B18" s="11"/>
      <c r="C18" s="16"/>
      <c r="D18" s="26"/>
    </row>
    <row r="19" spans="1:6" ht="94.5" x14ac:dyDescent="0.25">
      <c r="A19" s="17" t="s">
        <v>29</v>
      </c>
      <c r="B19" s="11" t="s">
        <v>7</v>
      </c>
      <c r="C19" s="16">
        <v>24130.1</v>
      </c>
      <c r="D19" s="25">
        <v>24130.1</v>
      </c>
    </row>
    <row r="20" spans="1:6" x14ac:dyDescent="0.25">
      <c r="A20" s="17"/>
      <c r="B20" s="11"/>
      <c r="C20" s="16"/>
      <c r="D20" s="25"/>
    </row>
    <row r="21" spans="1:6" ht="159" customHeight="1" x14ac:dyDescent="0.25">
      <c r="A21" s="17" t="s">
        <v>30</v>
      </c>
      <c r="B21" s="11" t="s">
        <v>46</v>
      </c>
      <c r="C21" s="16">
        <v>24643.8</v>
      </c>
      <c r="D21" s="25">
        <v>26210.7</v>
      </c>
    </row>
    <row r="22" spans="1:6" x14ac:dyDescent="0.25">
      <c r="A22" s="17"/>
      <c r="B22" s="11"/>
      <c r="C22" s="16"/>
      <c r="D22" s="25"/>
    </row>
    <row r="23" spans="1:6" ht="63" x14ac:dyDescent="0.25">
      <c r="A23" s="28" t="s">
        <v>31</v>
      </c>
      <c r="B23" s="29" t="s">
        <v>8</v>
      </c>
      <c r="C23" s="13">
        <v>3656.9</v>
      </c>
      <c r="D23" s="25">
        <v>3715.6</v>
      </c>
    </row>
    <row r="24" spans="1:6" x14ac:dyDescent="0.25">
      <c r="A24" s="18"/>
      <c r="B24" s="11"/>
      <c r="C24" s="16" t="s">
        <v>45</v>
      </c>
      <c r="D24" s="25"/>
    </row>
    <row r="25" spans="1:6" ht="63" x14ac:dyDescent="0.25">
      <c r="A25" s="18" t="s">
        <v>32</v>
      </c>
      <c r="B25" s="29" t="s">
        <v>8</v>
      </c>
      <c r="C25" s="13">
        <v>95.9</v>
      </c>
      <c r="D25" s="25">
        <v>95.7</v>
      </c>
      <c r="E25" s="30"/>
      <c r="F25" s="30"/>
    </row>
    <row r="26" spans="1:6" x14ac:dyDescent="0.25">
      <c r="A26" s="18"/>
      <c r="B26" s="11"/>
      <c r="C26" s="13"/>
      <c r="D26" s="25"/>
    </row>
    <row r="27" spans="1:6" ht="130.15" customHeight="1" x14ac:dyDescent="0.25">
      <c r="A27" s="18" t="s">
        <v>33</v>
      </c>
      <c r="B27" s="29" t="s">
        <v>8</v>
      </c>
      <c r="C27" s="13">
        <v>409802</v>
      </c>
      <c r="D27" s="25">
        <v>409802</v>
      </c>
    </row>
    <row r="28" spans="1:6" x14ac:dyDescent="0.25">
      <c r="A28" s="18"/>
      <c r="B28" s="11"/>
      <c r="C28" s="13"/>
      <c r="D28" s="25"/>
    </row>
    <row r="29" spans="1:6" ht="102" customHeight="1" x14ac:dyDescent="0.25">
      <c r="A29" s="18" t="s">
        <v>16</v>
      </c>
      <c r="B29" s="29" t="s">
        <v>8</v>
      </c>
      <c r="C29" s="13">
        <v>166404.9</v>
      </c>
      <c r="D29" s="25">
        <v>166404.9</v>
      </c>
    </row>
    <row r="30" spans="1:6" x14ac:dyDescent="0.25">
      <c r="A30" s="18"/>
      <c r="B30" s="29"/>
      <c r="C30" s="13"/>
      <c r="D30" s="25"/>
    </row>
    <row r="31" spans="1:6" ht="82.9" customHeight="1" x14ac:dyDescent="0.25">
      <c r="A31" s="18" t="s">
        <v>35</v>
      </c>
      <c r="B31" s="29" t="s">
        <v>8</v>
      </c>
      <c r="C31" s="13">
        <v>9404.2999999999993</v>
      </c>
      <c r="D31" s="25">
        <v>9404.2999999999993</v>
      </c>
    </row>
    <row r="32" spans="1:6" x14ac:dyDescent="0.25">
      <c r="A32" s="18"/>
      <c r="B32" s="11"/>
      <c r="C32" s="13"/>
      <c r="D32" s="25"/>
    </row>
    <row r="33" spans="1:4" ht="78.75" x14ac:dyDescent="0.25">
      <c r="A33" s="18" t="s">
        <v>23</v>
      </c>
      <c r="B33" s="29" t="s">
        <v>8</v>
      </c>
      <c r="C33" s="13">
        <v>453.6</v>
      </c>
      <c r="D33" s="25">
        <v>471.3</v>
      </c>
    </row>
    <row r="34" spans="1:4" x14ac:dyDescent="0.25">
      <c r="A34" s="18"/>
      <c r="B34" s="29"/>
      <c r="C34" s="13"/>
      <c r="D34" s="25"/>
    </row>
    <row r="35" spans="1:4" ht="126" x14ac:dyDescent="0.25">
      <c r="A35" s="18" t="s">
        <v>36</v>
      </c>
      <c r="B35" s="29" t="s">
        <v>8</v>
      </c>
      <c r="C35" s="13">
        <v>8417.4</v>
      </c>
      <c r="D35" s="25">
        <v>8741</v>
      </c>
    </row>
    <row r="36" spans="1:4" x14ac:dyDescent="0.25">
      <c r="A36" s="18"/>
      <c r="B36" s="29"/>
      <c r="C36" s="13"/>
      <c r="D36" s="25"/>
    </row>
    <row r="37" spans="1:4" ht="94.5" x14ac:dyDescent="0.25">
      <c r="A37" s="18" t="s">
        <v>37</v>
      </c>
      <c r="B37" s="29" t="s">
        <v>8</v>
      </c>
      <c r="C37" s="13">
        <v>944.7</v>
      </c>
      <c r="D37" s="25">
        <v>981</v>
      </c>
    </row>
    <row r="38" spans="1:4" x14ac:dyDescent="0.25">
      <c r="A38" s="18"/>
      <c r="B38" s="29"/>
      <c r="C38" s="13"/>
      <c r="D38" s="25"/>
    </row>
    <row r="39" spans="1:4" ht="78.75" x14ac:dyDescent="0.25">
      <c r="A39" s="18" t="s">
        <v>38</v>
      </c>
      <c r="B39" s="29" t="s">
        <v>8</v>
      </c>
      <c r="C39" s="13">
        <v>477.2</v>
      </c>
      <c r="D39" s="25">
        <v>495.1</v>
      </c>
    </row>
    <row r="40" spans="1:4" x14ac:dyDescent="0.25">
      <c r="A40" s="18"/>
      <c r="B40" s="11"/>
      <c r="C40" s="13"/>
    </row>
    <row r="41" spans="1:4" ht="78.75" x14ac:dyDescent="0.25">
      <c r="A41" s="18" t="s">
        <v>17</v>
      </c>
      <c r="B41" s="29" t="s">
        <v>8</v>
      </c>
      <c r="C41" s="13">
        <v>461.9</v>
      </c>
      <c r="D41" s="27">
        <v>479.9</v>
      </c>
    </row>
    <row r="42" spans="1:4" x14ac:dyDescent="0.25">
      <c r="A42" s="18"/>
      <c r="B42" s="11"/>
      <c r="C42" s="13"/>
    </row>
    <row r="43" spans="1:4" ht="63" x14ac:dyDescent="0.25">
      <c r="A43" s="18" t="s">
        <v>18</v>
      </c>
      <c r="B43" s="29" t="s">
        <v>8</v>
      </c>
      <c r="C43" s="13">
        <v>149.6</v>
      </c>
      <c r="D43" s="24">
        <v>149.6</v>
      </c>
    </row>
    <row r="44" spans="1:4" x14ac:dyDescent="0.25">
      <c r="A44" s="18"/>
      <c r="B44" s="11"/>
      <c r="C44" s="13"/>
    </row>
    <row r="45" spans="1:4" ht="110.25" x14ac:dyDescent="0.25">
      <c r="A45" s="18" t="s">
        <v>19</v>
      </c>
      <c r="B45" s="29" t="s">
        <v>8</v>
      </c>
      <c r="C45" s="13">
        <v>1870.9</v>
      </c>
      <c r="D45" s="24">
        <v>1943</v>
      </c>
    </row>
    <row r="46" spans="1:4" x14ac:dyDescent="0.25">
      <c r="A46" s="18"/>
      <c r="B46" s="11"/>
      <c r="C46" s="13"/>
    </row>
    <row r="47" spans="1:4" ht="94.5" x14ac:dyDescent="0.25">
      <c r="A47" s="18" t="s">
        <v>20</v>
      </c>
      <c r="B47" s="29" t="s">
        <v>8</v>
      </c>
      <c r="C47" s="19">
        <v>0.67</v>
      </c>
      <c r="D47" s="31">
        <v>0.7</v>
      </c>
    </row>
    <row r="48" spans="1:4" x14ac:dyDescent="0.25">
      <c r="A48" s="18"/>
      <c r="B48" s="11"/>
      <c r="C48" s="13"/>
      <c r="D48" s="25"/>
    </row>
    <row r="49" spans="1:6" ht="157.5" x14ac:dyDescent="0.25">
      <c r="A49" s="18" t="s">
        <v>39</v>
      </c>
      <c r="B49" s="29" t="s">
        <v>8</v>
      </c>
      <c r="C49" s="19">
        <v>206.1</v>
      </c>
      <c r="D49" s="19">
        <v>206.1</v>
      </c>
    </row>
    <row r="50" spans="1:6" x14ac:dyDescent="0.25">
      <c r="A50" s="18"/>
      <c r="B50" s="11"/>
      <c r="C50" s="13"/>
      <c r="D50" s="25"/>
    </row>
    <row r="51" spans="1:6" ht="157.5" x14ac:dyDescent="0.25">
      <c r="A51" s="18" t="s">
        <v>40</v>
      </c>
      <c r="B51" s="29" t="s">
        <v>8</v>
      </c>
      <c r="C51" s="13">
        <v>876.2</v>
      </c>
      <c r="D51" s="25">
        <v>876.2</v>
      </c>
    </row>
    <row r="52" spans="1:6" x14ac:dyDescent="0.25">
      <c r="A52" s="18"/>
      <c r="B52" s="11"/>
      <c r="C52" s="13"/>
      <c r="D52" s="25"/>
    </row>
    <row r="53" spans="1:6" ht="204.75" x14ac:dyDescent="0.25">
      <c r="A53" s="18" t="s">
        <v>41</v>
      </c>
      <c r="B53" s="29" t="s">
        <v>8</v>
      </c>
      <c r="C53" s="13">
        <v>1387.4</v>
      </c>
      <c r="D53" s="25">
        <v>1441.1</v>
      </c>
    </row>
    <row r="54" spans="1:6" x14ac:dyDescent="0.25">
      <c r="A54" s="18"/>
      <c r="B54" s="11"/>
      <c r="C54" s="13"/>
      <c r="D54" s="25"/>
    </row>
    <row r="55" spans="1:6" ht="78.75" x14ac:dyDescent="0.25">
      <c r="A55" s="18" t="s">
        <v>42</v>
      </c>
      <c r="B55" s="29" t="s">
        <v>8</v>
      </c>
      <c r="C55" s="13">
        <v>13039.9</v>
      </c>
      <c r="D55" s="25">
        <v>13039.9</v>
      </c>
    </row>
    <row r="56" spans="1:6" x14ac:dyDescent="0.25">
      <c r="A56" s="18"/>
      <c r="B56" s="29"/>
      <c r="C56" s="13"/>
      <c r="D56" s="25"/>
    </row>
    <row r="57" spans="1:6" ht="97.15" customHeight="1" x14ac:dyDescent="0.25">
      <c r="A57" s="18" t="s">
        <v>43</v>
      </c>
      <c r="B57" s="29" t="s">
        <v>8</v>
      </c>
      <c r="C57" s="13">
        <v>4.7</v>
      </c>
      <c r="D57" s="25">
        <v>4.9000000000000004</v>
      </c>
    </row>
    <row r="58" spans="1:6" x14ac:dyDescent="0.25">
      <c r="A58" s="18"/>
      <c r="B58" s="29"/>
      <c r="C58" s="13"/>
      <c r="D58" s="25"/>
    </row>
    <row r="59" spans="1:6" ht="78.75" x14ac:dyDescent="0.25">
      <c r="A59" s="18" t="s">
        <v>25</v>
      </c>
      <c r="B59" s="29" t="s">
        <v>8</v>
      </c>
      <c r="C59" s="13">
        <v>59.7</v>
      </c>
      <c r="D59" s="25">
        <v>62.1</v>
      </c>
    </row>
    <row r="60" spans="1:6" x14ac:dyDescent="0.25">
      <c r="A60" s="18"/>
      <c r="B60" s="29"/>
      <c r="C60" s="13"/>
      <c r="D60" s="25"/>
    </row>
    <row r="61" spans="1:6" ht="110.25" x14ac:dyDescent="0.25">
      <c r="A61" s="18" t="s">
        <v>44</v>
      </c>
      <c r="B61" s="29" t="s">
        <v>8</v>
      </c>
      <c r="C61" s="13">
        <v>4396.6000000000004</v>
      </c>
      <c r="D61" s="25">
        <v>4407.8</v>
      </c>
      <c r="E61" s="30"/>
      <c r="F61" s="30"/>
    </row>
    <row r="62" spans="1:6" x14ac:dyDescent="0.25">
      <c r="A62" s="18"/>
      <c r="B62" s="11"/>
      <c r="C62" s="13"/>
      <c r="D62" s="25"/>
    </row>
    <row r="63" spans="1:6" ht="157.5" x14ac:dyDescent="0.25">
      <c r="A63" s="18" t="s">
        <v>21</v>
      </c>
      <c r="B63" s="29" t="s">
        <v>14</v>
      </c>
      <c r="C63" s="13">
        <v>21283.200000000001</v>
      </c>
      <c r="D63" s="25">
        <v>22134.5</v>
      </c>
    </row>
    <row r="64" spans="1:6" x14ac:dyDescent="0.25">
      <c r="A64" s="18"/>
      <c r="B64" s="29"/>
      <c r="C64" s="13"/>
      <c r="D64" s="25"/>
    </row>
    <row r="65" spans="1:1025" ht="129.6" customHeight="1" x14ac:dyDescent="0.25">
      <c r="A65" s="18" t="s">
        <v>34</v>
      </c>
      <c r="B65" s="29" t="s">
        <v>15</v>
      </c>
      <c r="C65" s="13">
        <v>35372.6</v>
      </c>
      <c r="D65" s="25">
        <v>35372.6</v>
      </c>
    </row>
    <row r="66" spans="1:1025" x14ac:dyDescent="0.25">
      <c r="A66" s="18"/>
      <c r="B66" s="29"/>
      <c r="C66" s="13"/>
      <c r="D66" s="25"/>
    </row>
    <row r="67" spans="1:1025" ht="97.15" customHeight="1" x14ac:dyDescent="0.25">
      <c r="A67" s="18" t="s">
        <v>47</v>
      </c>
      <c r="B67" s="29" t="s">
        <v>9</v>
      </c>
      <c r="C67" s="13">
        <v>3044.6</v>
      </c>
      <c r="D67" s="13">
        <v>3156.6</v>
      </c>
    </row>
    <row r="68" spans="1:1025" x14ac:dyDescent="0.25">
      <c r="A68" s="18"/>
      <c r="B68" s="11"/>
      <c r="C68" s="13"/>
    </row>
    <row r="69" spans="1:1025" ht="63" hidden="1" x14ac:dyDescent="0.25">
      <c r="A69" s="18" t="s">
        <v>13</v>
      </c>
      <c r="B69" s="29" t="s">
        <v>11</v>
      </c>
      <c r="C69" s="13"/>
    </row>
    <row r="70" spans="1:1025" hidden="1" x14ac:dyDescent="0.25">
      <c r="A70" s="18"/>
      <c r="B70" s="29"/>
      <c r="C70" s="13"/>
    </row>
    <row r="71" spans="1:1025" ht="94.5" x14ac:dyDescent="0.25">
      <c r="A71" s="18" t="s">
        <v>22</v>
      </c>
      <c r="B71" s="29" t="s">
        <v>10</v>
      </c>
      <c r="C71" s="13">
        <v>8.8000000000000007</v>
      </c>
      <c r="D71" s="24">
        <v>8.1</v>
      </c>
      <c r="G71" s="6" t="s">
        <v>45</v>
      </c>
    </row>
    <row r="72" spans="1:1025" x14ac:dyDescent="0.25">
      <c r="A72" s="18"/>
      <c r="B72" s="29"/>
      <c r="C72" s="13"/>
    </row>
    <row r="73" spans="1:1025" s="41" customFormat="1" ht="47.25" x14ac:dyDescent="0.25">
      <c r="A73" s="36" t="s">
        <v>52</v>
      </c>
      <c r="B73" s="37" t="s">
        <v>53</v>
      </c>
      <c r="C73" s="38">
        <v>4600.6000000000004</v>
      </c>
      <c r="D73" s="39">
        <v>4766.8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  <c r="JF73" s="40"/>
      <c r="JG73" s="40"/>
      <c r="JH73" s="40"/>
      <c r="JI73" s="40"/>
      <c r="JJ73" s="40"/>
      <c r="JK73" s="40"/>
      <c r="JL73" s="40"/>
      <c r="JM73" s="40"/>
      <c r="JN73" s="40"/>
      <c r="JO73" s="40"/>
      <c r="JP73" s="40"/>
      <c r="JQ73" s="40"/>
      <c r="JR73" s="40"/>
      <c r="JS73" s="40"/>
      <c r="JT73" s="40"/>
      <c r="JU73" s="40"/>
      <c r="JV73" s="40"/>
      <c r="JW73" s="40"/>
      <c r="JX73" s="40"/>
      <c r="JY73" s="40"/>
      <c r="JZ73" s="40"/>
      <c r="KA73" s="40"/>
      <c r="KB73" s="40"/>
      <c r="KC73" s="40"/>
      <c r="KD73" s="40"/>
      <c r="KE73" s="40"/>
      <c r="KF73" s="40"/>
      <c r="KG73" s="40"/>
      <c r="KH73" s="40"/>
      <c r="KI73" s="40"/>
      <c r="KJ73" s="40"/>
      <c r="KK73" s="40"/>
      <c r="KL73" s="40"/>
      <c r="KM73" s="40"/>
      <c r="KN73" s="40"/>
      <c r="KO73" s="40"/>
      <c r="KP73" s="40"/>
      <c r="KQ73" s="40"/>
      <c r="KR73" s="40"/>
      <c r="KS73" s="40"/>
      <c r="KT73" s="40"/>
      <c r="KU73" s="40"/>
      <c r="KV73" s="40"/>
      <c r="KW73" s="40"/>
      <c r="KX73" s="40"/>
      <c r="KY73" s="40"/>
      <c r="KZ73" s="40"/>
      <c r="LA73" s="40"/>
      <c r="LB73" s="40"/>
      <c r="LC73" s="40"/>
      <c r="LD73" s="40"/>
      <c r="LE73" s="40"/>
      <c r="LF73" s="40"/>
      <c r="LG73" s="40"/>
      <c r="LH73" s="40"/>
      <c r="LI73" s="40"/>
      <c r="LJ73" s="40"/>
      <c r="LK73" s="40"/>
      <c r="LL73" s="40"/>
      <c r="LM73" s="40"/>
      <c r="LN73" s="40"/>
      <c r="LO73" s="40"/>
      <c r="LP73" s="40"/>
      <c r="LQ73" s="40"/>
      <c r="LR73" s="40"/>
      <c r="LS73" s="40"/>
      <c r="LT73" s="40"/>
      <c r="LU73" s="40"/>
      <c r="LV73" s="40"/>
      <c r="LW73" s="40"/>
      <c r="LX73" s="40"/>
      <c r="LY73" s="40"/>
      <c r="LZ73" s="40"/>
      <c r="MA73" s="40"/>
      <c r="MB73" s="40"/>
      <c r="MC73" s="40"/>
      <c r="MD73" s="40"/>
      <c r="ME73" s="40"/>
      <c r="MF73" s="40"/>
      <c r="MG73" s="40"/>
      <c r="MH73" s="40"/>
      <c r="MI73" s="40"/>
      <c r="MJ73" s="40"/>
      <c r="MK73" s="40"/>
      <c r="ML73" s="40"/>
      <c r="MM73" s="40"/>
      <c r="MN73" s="40"/>
      <c r="MO73" s="40"/>
      <c r="MP73" s="40"/>
      <c r="MQ73" s="40"/>
      <c r="MR73" s="40"/>
      <c r="MS73" s="40"/>
      <c r="MT73" s="40"/>
      <c r="MU73" s="40"/>
      <c r="MV73" s="40"/>
      <c r="MW73" s="40"/>
      <c r="MX73" s="40"/>
      <c r="MY73" s="40"/>
      <c r="MZ73" s="40"/>
      <c r="NA73" s="40"/>
      <c r="NB73" s="40"/>
      <c r="NC73" s="40"/>
      <c r="ND73" s="40"/>
      <c r="NE73" s="40"/>
      <c r="NF73" s="40"/>
      <c r="NG73" s="40"/>
      <c r="NH73" s="40"/>
      <c r="NI73" s="40"/>
      <c r="NJ73" s="40"/>
      <c r="NK73" s="40"/>
      <c r="NL73" s="40"/>
      <c r="NM73" s="40"/>
      <c r="NN73" s="40"/>
      <c r="NO73" s="40"/>
      <c r="NP73" s="40"/>
      <c r="NQ73" s="40"/>
      <c r="NR73" s="40"/>
      <c r="NS73" s="40"/>
      <c r="NT73" s="40"/>
      <c r="NU73" s="40"/>
      <c r="NV73" s="40"/>
      <c r="NW73" s="40"/>
      <c r="NX73" s="40"/>
      <c r="NY73" s="40"/>
      <c r="NZ73" s="40"/>
      <c r="OA73" s="40"/>
      <c r="OB73" s="40"/>
      <c r="OC73" s="40"/>
      <c r="OD73" s="40"/>
      <c r="OE73" s="40"/>
      <c r="OF73" s="40"/>
      <c r="OG73" s="40"/>
      <c r="OH73" s="40"/>
      <c r="OI73" s="40"/>
      <c r="OJ73" s="40"/>
      <c r="OK73" s="40"/>
      <c r="OL73" s="40"/>
      <c r="OM73" s="40"/>
      <c r="ON73" s="40"/>
      <c r="OO73" s="40"/>
      <c r="OP73" s="40"/>
      <c r="OQ73" s="40"/>
      <c r="OR73" s="40"/>
      <c r="OS73" s="40"/>
      <c r="OT73" s="40"/>
      <c r="OU73" s="40"/>
      <c r="OV73" s="40"/>
      <c r="OW73" s="40"/>
      <c r="OX73" s="40"/>
      <c r="OY73" s="40"/>
      <c r="OZ73" s="40"/>
      <c r="PA73" s="40"/>
      <c r="PB73" s="40"/>
      <c r="PC73" s="40"/>
      <c r="PD73" s="40"/>
      <c r="PE73" s="40"/>
      <c r="PF73" s="40"/>
      <c r="PG73" s="40"/>
      <c r="PH73" s="40"/>
      <c r="PI73" s="40"/>
      <c r="PJ73" s="40"/>
      <c r="PK73" s="40"/>
      <c r="PL73" s="40"/>
      <c r="PM73" s="40"/>
      <c r="PN73" s="40"/>
      <c r="PO73" s="40"/>
      <c r="PP73" s="40"/>
      <c r="PQ73" s="40"/>
      <c r="PR73" s="40"/>
      <c r="PS73" s="40"/>
      <c r="PT73" s="40"/>
      <c r="PU73" s="40"/>
      <c r="PV73" s="40"/>
      <c r="PW73" s="40"/>
      <c r="PX73" s="40"/>
      <c r="PY73" s="40"/>
      <c r="PZ73" s="40"/>
      <c r="QA73" s="40"/>
      <c r="QB73" s="40"/>
      <c r="QC73" s="40"/>
      <c r="QD73" s="40"/>
      <c r="QE73" s="40"/>
      <c r="QF73" s="40"/>
      <c r="QG73" s="40"/>
      <c r="QH73" s="40"/>
      <c r="QI73" s="40"/>
      <c r="QJ73" s="40"/>
      <c r="QK73" s="40"/>
      <c r="QL73" s="40"/>
      <c r="QM73" s="40"/>
      <c r="QN73" s="40"/>
      <c r="QO73" s="40"/>
      <c r="QP73" s="40"/>
      <c r="QQ73" s="40"/>
      <c r="QR73" s="40"/>
      <c r="QS73" s="40"/>
      <c r="QT73" s="40"/>
      <c r="QU73" s="40"/>
      <c r="QV73" s="40"/>
      <c r="QW73" s="40"/>
      <c r="QX73" s="40"/>
      <c r="QY73" s="40"/>
      <c r="QZ73" s="40"/>
      <c r="RA73" s="40"/>
      <c r="RB73" s="40"/>
      <c r="RC73" s="40"/>
      <c r="RD73" s="40"/>
      <c r="RE73" s="40"/>
      <c r="RF73" s="40"/>
      <c r="RG73" s="40"/>
      <c r="RH73" s="40"/>
      <c r="RI73" s="40"/>
      <c r="RJ73" s="40"/>
      <c r="RK73" s="40"/>
      <c r="RL73" s="40"/>
      <c r="RM73" s="40"/>
      <c r="RN73" s="40"/>
      <c r="RO73" s="40"/>
      <c r="RP73" s="40"/>
      <c r="RQ73" s="40"/>
      <c r="RR73" s="40"/>
      <c r="RS73" s="40"/>
      <c r="RT73" s="40"/>
      <c r="RU73" s="40"/>
      <c r="RV73" s="40"/>
      <c r="RW73" s="40"/>
      <c r="RX73" s="40"/>
      <c r="RY73" s="40"/>
      <c r="RZ73" s="40"/>
      <c r="SA73" s="40"/>
      <c r="SB73" s="40"/>
      <c r="SC73" s="40"/>
      <c r="SD73" s="40"/>
      <c r="SE73" s="40"/>
      <c r="SF73" s="40"/>
      <c r="SG73" s="40"/>
      <c r="SH73" s="40"/>
      <c r="SI73" s="40"/>
      <c r="SJ73" s="40"/>
      <c r="SK73" s="40"/>
      <c r="SL73" s="40"/>
      <c r="SM73" s="40"/>
      <c r="SN73" s="40"/>
      <c r="SO73" s="40"/>
      <c r="SP73" s="40"/>
      <c r="SQ73" s="40"/>
      <c r="SR73" s="40"/>
      <c r="SS73" s="40"/>
      <c r="ST73" s="40"/>
      <c r="SU73" s="40"/>
      <c r="SV73" s="40"/>
      <c r="SW73" s="40"/>
      <c r="SX73" s="40"/>
      <c r="SY73" s="40"/>
      <c r="SZ73" s="40"/>
      <c r="TA73" s="40"/>
      <c r="TB73" s="40"/>
      <c r="TC73" s="40"/>
      <c r="TD73" s="40"/>
      <c r="TE73" s="40"/>
      <c r="TF73" s="40"/>
      <c r="TG73" s="40"/>
      <c r="TH73" s="40"/>
      <c r="TI73" s="40"/>
      <c r="TJ73" s="40"/>
      <c r="TK73" s="40"/>
      <c r="TL73" s="40"/>
      <c r="TM73" s="40"/>
      <c r="TN73" s="40"/>
      <c r="TO73" s="40"/>
      <c r="TP73" s="40"/>
      <c r="TQ73" s="40"/>
      <c r="TR73" s="40"/>
      <c r="TS73" s="40"/>
      <c r="TT73" s="40"/>
      <c r="TU73" s="40"/>
      <c r="TV73" s="40"/>
      <c r="TW73" s="40"/>
      <c r="TX73" s="40"/>
      <c r="TY73" s="40"/>
      <c r="TZ73" s="40"/>
      <c r="UA73" s="40"/>
      <c r="UB73" s="40"/>
      <c r="UC73" s="40"/>
      <c r="UD73" s="40"/>
      <c r="UE73" s="40"/>
      <c r="UF73" s="40"/>
      <c r="UG73" s="40"/>
      <c r="UH73" s="40"/>
      <c r="UI73" s="40"/>
      <c r="UJ73" s="40"/>
      <c r="UK73" s="40"/>
      <c r="UL73" s="40"/>
      <c r="UM73" s="40"/>
      <c r="UN73" s="40"/>
      <c r="UO73" s="40"/>
      <c r="UP73" s="40"/>
      <c r="UQ73" s="40"/>
      <c r="UR73" s="40"/>
      <c r="US73" s="40"/>
      <c r="UT73" s="40"/>
      <c r="UU73" s="40"/>
      <c r="UV73" s="40"/>
      <c r="UW73" s="40"/>
      <c r="UX73" s="40"/>
      <c r="UY73" s="40"/>
      <c r="UZ73" s="40"/>
      <c r="VA73" s="40"/>
      <c r="VB73" s="40"/>
      <c r="VC73" s="40"/>
      <c r="VD73" s="40"/>
      <c r="VE73" s="40"/>
      <c r="VF73" s="40"/>
      <c r="VG73" s="40"/>
      <c r="VH73" s="40"/>
      <c r="VI73" s="40"/>
      <c r="VJ73" s="40"/>
      <c r="VK73" s="40"/>
      <c r="VL73" s="40"/>
      <c r="VM73" s="40"/>
      <c r="VN73" s="40"/>
      <c r="VO73" s="40"/>
      <c r="VP73" s="40"/>
      <c r="VQ73" s="40"/>
      <c r="VR73" s="40"/>
      <c r="VS73" s="40"/>
      <c r="VT73" s="40"/>
      <c r="VU73" s="40"/>
      <c r="VV73" s="40"/>
      <c r="VW73" s="40"/>
      <c r="VX73" s="40"/>
      <c r="VY73" s="40"/>
      <c r="VZ73" s="40"/>
      <c r="WA73" s="40"/>
      <c r="WB73" s="40"/>
      <c r="WC73" s="40"/>
      <c r="WD73" s="40"/>
      <c r="WE73" s="40"/>
      <c r="WF73" s="40"/>
      <c r="WG73" s="40"/>
      <c r="WH73" s="40"/>
      <c r="WI73" s="40"/>
      <c r="WJ73" s="40"/>
      <c r="WK73" s="40"/>
      <c r="WL73" s="40"/>
      <c r="WM73" s="40"/>
      <c r="WN73" s="40"/>
      <c r="WO73" s="40"/>
      <c r="WP73" s="40"/>
      <c r="WQ73" s="40"/>
      <c r="WR73" s="40"/>
      <c r="WS73" s="40"/>
      <c r="WT73" s="40"/>
      <c r="WU73" s="40"/>
      <c r="WV73" s="40"/>
      <c r="WW73" s="40"/>
      <c r="WX73" s="40"/>
      <c r="WY73" s="40"/>
      <c r="WZ73" s="40"/>
      <c r="XA73" s="40"/>
      <c r="XB73" s="40"/>
      <c r="XC73" s="40"/>
      <c r="XD73" s="40"/>
      <c r="XE73" s="40"/>
      <c r="XF73" s="40"/>
      <c r="XG73" s="40"/>
      <c r="XH73" s="40"/>
      <c r="XI73" s="40"/>
      <c r="XJ73" s="40"/>
      <c r="XK73" s="40"/>
      <c r="XL73" s="40"/>
      <c r="XM73" s="40"/>
      <c r="XN73" s="40"/>
      <c r="XO73" s="40"/>
      <c r="XP73" s="40"/>
      <c r="XQ73" s="40"/>
      <c r="XR73" s="40"/>
      <c r="XS73" s="40"/>
      <c r="XT73" s="40"/>
      <c r="XU73" s="40"/>
      <c r="XV73" s="40"/>
      <c r="XW73" s="40"/>
      <c r="XX73" s="40"/>
      <c r="XY73" s="40"/>
      <c r="XZ73" s="40"/>
      <c r="YA73" s="40"/>
      <c r="YB73" s="40"/>
      <c r="YC73" s="40"/>
      <c r="YD73" s="40"/>
      <c r="YE73" s="40"/>
      <c r="YF73" s="40"/>
      <c r="YG73" s="40"/>
      <c r="YH73" s="40"/>
      <c r="YI73" s="40"/>
      <c r="YJ73" s="40"/>
      <c r="YK73" s="40"/>
      <c r="YL73" s="40"/>
      <c r="YM73" s="40"/>
      <c r="YN73" s="40"/>
      <c r="YO73" s="40"/>
      <c r="YP73" s="40"/>
      <c r="YQ73" s="40"/>
      <c r="YR73" s="40"/>
      <c r="YS73" s="40"/>
      <c r="YT73" s="40"/>
      <c r="YU73" s="40"/>
      <c r="YV73" s="40"/>
      <c r="YW73" s="40"/>
      <c r="YX73" s="40"/>
      <c r="YY73" s="40"/>
      <c r="YZ73" s="40"/>
      <c r="ZA73" s="40"/>
      <c r="ZB73" s="40"/>
      <c r="ZC73" s="40"/>
      <c r="ZD73" s="40"/>
      <c r="ZE73" s="40"/>
      <c r="ZF73" s="40"/>
      <c r="ZG73" s="40"/>
      <c r="ZH73" s="40"/>
      <c r="ZI73" s="40"/>
      <c r="ZJ73" s="40"/>
      <c r="ZK73" s="40"/>
      <c r="ZL73" s="40"/>
      <c r="ZM73" s="40"/>
      <c r="ZN73" s="40"/>
      <c r="ZO73" s="40"/>
      <c r="ZP73" s="40"/>
      <c r="ZQ73" s="40"/>
      <c r="ZR73" s="40"/>
      <c r="ZS73" s="40"/>
      <c r="ZT73" s="40"/>
      <c r="ZU73" s="40"/>
      <c r="ZV73" s="40"/>
      <c r="ZW73" s="40"/>
      <c r="ZX73" s="40"/>
      <c r="ZY73" s="40"/>
      <c r="ZZ73" s="40"/>
      <c r="AAA73" s="40"/>
      <c r="AAB73" s="40"/>
      <c r="AAC73" s="40"/>
      <c r="AAD73" s="40"/>
      <c r="AAE73" s="40"/>
      <c r="AAF73" s="40"/>
      <c r="AAG73" s="40"/>
      <c r="AAH73" s="40"/>
      <c r="AAI73" s="40"/>
      <c r="AAJ73" s="40"/>
      <c r="AAK73" s="40"/>
      <c r="AAL73" s="40"/>
      <c r="AAM73" s="40"/>
      <c r="AAN73" s="40"/>
      <c r="AAO73" s="40"/>
      <c r="AAP73" s="40"/>
      <c r="AAQ73" s="40"/>
      <c r="AAR73" s="40"/>
      <c r="AAS73" s="40"/>
      <c r="AAT73" s="40"/>
      <c r="AAU73" s="40"/>
      <c r="AAV73" s="40"/>
      <c r="AAW73" s="40"/>
      <c r="AAX73" s="40"/>
      <c r="AAY73" s="40"/>
      <c r="AAZ73" s="40"/>
      <c r="ABA73" s="40"/>
      <c r="ABB73" s="40"/>
      <c r="ABC73" s="40"/>
      <c r="ABD73" s="40"/>
      <c r="ABE73" s="40"/>
      <c r="ABF73" s="40"/>
      <c r="ABG73" s="40"/>
      <c r="ABH73" s="40"/>
      <c r="ABI73" s="40"/>
      <c r="ABJ73" s="40"/>
      <c r="ABK73" s="40"/>
      <c r="ABL73" s="40"/>
      <c r="ABM73" s="40"/>
      <c r="ABN73" s="40"/>
      <c r="ABO73" s="40"/>
      <c r="ABP73" s="40"/>
      <c r="ABQ73" s="40"/>
      <c r="ABR73" s="40"/>
      <c r="ABS73" s="40"/>
      <c r="ABT73" s="40"/>
      <c r="ABU73" s="40"/>
      <c r="ABV73" s="40"/>
      <c r="ABW73" s="40"/>
      <c r="ABX73" s="40"/>
      <c r="ABY73" s="40"/>
      <c r="ABZ73" s="40"/>
      <c r="ACA73" s="40"/>
      <c r="ACB73" s="40"/>
      <c r="ACC73" s="40"/>
      <c r="ACD73" s="40"/>
      <c r="ACE73" s="40"/>
      <c r="ACF73" s="40"/>
      <c r="ACG73" s="40"/>
      <c r="ACH73" s="40"/>
      <c r="ACI73" s="40"/>
      <c r="ACJ73" s="40"/>
      <c r="ACK73" s="40"/>
      <c r="ACL73" s="40"/>
      <c r="ACM73" s="40"/>
      <c r="ACN73" s="40"/>
      <c r="ACO73" s="40"/>
      <c r="ACP73" s="40"/>
      <c r="ACQ73" s="40"/>
      <c r="ACR73" s="40"/>
      <c r="ACS73" s="40"/>
      <c r="ACT73" s="40"/>
      <c r="ACU73" s="40"/>
      <c r="ACV73" s="40"/>
      <c r="ACW73" s="40"/>
      <c r="ACX73" s="40"/>
      <c r="ACY73" s="40"/>
      <c r="ACZ73" s="40"/>
      <c r="ADA73" s="40"/>
      <c r="ADB73" s="40"/>
      <c r="ADC73" s="40"/>
      <c r="ADD73" s="40"/>
      <c r="ADE73" s="40"/>
      <c r="ADF73" s="40"/>
      <c r="ADG73" s="40"/>
      <c r="ADH73" s="40"/>
      <c r="ADI73" s="40"/>
      <c r="ADJ73" s="40"/>
      <c r="ADK73" s="40"/>
      <c r="ADL73" s="40"/>
      <c r="ADM73" s="40"/>
      <c r="ADN73" s="40"/>
      <c r="ADO73" s="40"/>
      <c r="ADP73" s="40"/>
      <c r="ADQ73" s="40"/>
      <c r="ADR73" s="40"/>
      <c r="ADS73" s="40"/>
      <c r="ADT73" s="40"/>
      <c r="ADU73" s="40"/>
      <c r="ADV73" s="40"/>
      <c r="ADW73" s="40"/>
      <c r="ADX73" s="40"/>
      <c r="ADY73" s="40"/>
      <c r="ADZ73" s="40"/>
      <c r="AEA73" s="40"/>
      <c r="AEB73" s="40"/>
      <c r="AEC73" s="40"/>
      <c r="AED73" s="40"/>
      <c r="AEE73" s="40"/>
      <c r="AEF73" s="40"/>
      <c r="AEG73" s="40"/>
      <c r="AEH73" s="40"/>
      <c r="AEI73" s="40"/>
      <c r="AEJ73" s="40"/>
      <c r="AEK73" s="40"/>
      <c r="AEL73" s="40"/>
      <c r="AEM73" s="40"/>
      <c r="AEN73" s="40"/>
      <c r="AEO73" s="40"/>
      <c r="AEP73" s="40"/>
      <c r="AEQ73" s="40"/>
      <c r="AER73" s="40"/>
      <c r="AES73" s="40"/>
      <c r="AET73" s="40"/>
      <c r="AEU73" s="40"/>
      <c r="AEV73" s="40"/>
      <c r="AEW73" s="40"/>
      <c r="AEX73" s="40"/>
      <c r="AEY73" s="40"/>
      <c r="AEZ73" s="40"/>
      <c r="AFA73" s="40"/>
      <c r="AFB73" s="40"/>
      <c r="AFC73" s="40"/>
      <c r="AFD73" s="40"/>
      <c r="AFE73" s="40"/>
      <c r="AFF73" s="40"/>
      <c r="AFG73" s="40"/>
      <c r="AFH73" s="40"/>
      <c r="AFI73" s="40"/>
      <c r="AFJ73" s="40"/>
      <c r="AFK73" s="40"/>
      <c r="AFL73" s="40"/>
      <c r="AFM73" s="40"/>
      <c r="AFN73" s="40"/>
      <c r="AFO73" s="40"/>
      <c r="AFP73" s="40"/>
      <c r="AFQ73" s="40"/>
      <c r="AFR73" s="40"/>
      <c r="AFS73" s="40"/>
      <c r="AFT73" s="40"/>
      <c r="AFU73" s="40"/>
      <c r="AFV73" s="40"/>
      <c r="AFW73" s="40"/>
      <c r="AFX73" s="40"/>
      <c r="AFY73" s="40"/>
      <c r="AFZ73" s="40"/>
      <c r="AGA73" s="40"/>
      <c r="AGB73" s="40"/>
      <c r="AGC73" s="40"/>
      <c r="AGD73" s="40"/>
      <c r="AGE73" s="40"/>
      <c r="AGF73" s="40"/>
      <c r="AGG73" s="40"/>
      <c r="AGH73" s="40"/>
      <c r="AGI73" s="40"/>
      <c r="AGJ73" s="40"/>
      <c r="AGK73" s="40"/>
      <c r="AGL73" s="40"/>
      <c r="AGM73" s="40"/>
      <c r="AGN73" s="40"/>
      <c r="AGO73" s="40"/>
      <c r="AGP73" s="40"/>
      <c r="AGQ73" s="40"/>
      <c r="AGR73" s="40"/>
      <c r="AGS73" s="40"/>
      <c r="AGT73" s="40"/>
      <c r="AGU73" s="40"/>
      <c r="AGV73" s="40"/>
      <c r="AGW73" s="40"/>
      <c r="AGX73" s="40"/>
      <c r="AGY73" s="40"/>
      <c r="AGZ73" s="40"/>
      <c r="AHA73" s="40"/>
      <c r="AHB73" s="40"/>
      <c r="AHC73" s="40"/>
      <c r="AHD73" s="40"/>
      <c r="AHE73" s="40"/>
      <c r="AHF73" s="40"/>
      <c r="AHG73" s="40"/>
      <c r="AHH73" s="40"/>
      <c r="AHI73" s="40"/>
      <c r="AHJ73" s="40"/>
      <c r="AHK73" s="40"/>
      <c r="AHL73" s="40"/>
      <c r="AHM73" s="40"/>
      <c r="AHN73" s="40"/>
      <c r="AHO73" s="40"/>
      <c r="AHP73" s="40"/>
      <c r="AHQ73" s="40"/>
      <c r="AHR73" s="40"/>
      <c r="AHS73" s="40"/>
      <c r="AHT73" s="40"/>
      <c r="AHU73" s="40"/>
      <c r="AHV73" s="40"/>
      <c r="AHW73" s="40"/>
      <c r="AHX73" s="40"/>
      <c r="AHY73" s="40"/>
      <c r="AHZ73" s="40"/>
      <c r="AIA73" s="40"/>
      <c r="AIB73" s="40"/>
      <c r="AIC73" s="40"/>
      <c r="AID73" s="40"/>
      <c r="AIE73" s="40"/>
      <c r="AIF73" s="40"/>
      <c r="AIG73" s="40"/>
      <c r="AIH73" s="40"/>
      <c r="AII73" s="40"/>
      <c r="AIJ73" s="40"/>
      <c r="AIK73" s="40"/>
      <c r="AIL73" s="40"/>
      <c r="AIM73" s="40"/>
      <c r="AIN73" s="40"/>
      <c r="AIO73" s="40"/>
      <c r="AIP73" s="40"/>
      <c r="AIQ73" s="40"/>
      <c r="AIR73" s="40"/>
      <c r="AIS73" s="40"/>
      <c r="AIT73" s="40"/>
      <c r="AIU73" s="40"/>
      <c r="AIV73" s="40"/>
      <c r="AIW73" s="40"/>
      <c r="AIX73" s="40"/>
      <c r="AIY73" s="40"/>
      <c r="AIZ73" s="40"/>
      <c r="AJA73" s="40"/>
      <c r="AJB73" s="40"/>
      <c r="AJC73" s="40"/>
      <c r="AJD73" s="40"/>
      <c r="AJE73" s="40"/>
      <c r="AJF73" s="40"/>
      <c r="AJG73" s="40"/>
      <c r="AJH73" s="40"/>
      <c r="AJI73" s="40"/>
      <c r="AJJ73" s="40"/>
      <c r="AJK73" s="40"/>
      <c r="AJL73" s="40"/>
      <c r="AJM73" s="40"/>
      <c r="AJN73" s="40"/>
      <c r="AJO73" s="40"/>
      <c r="AJP73" s="40"/>
      <c r="AJQ73" s="40"/>
      <c r="AJR73" s="40"/>
      <c r="AJS73" s="40"/>
      <c r="AJT73" s="40"/>
      <c r="AJU73" s="40"/>
      <c r="AJV73" s="40"/>
      <c r="AJW73" s="40"/>
      <c r="AJX73" s="40"/>
      <c r="AJY73" s="40"/>
      <c r="AJZ73" s="40"/>
      <c r="AKA73" s="40"/>
      <c r="AKB73" s="40"/>
      <c r="AKC73" s="40"/>
      <c r="AKD73" s="40"/>
      <c r="AKE73" s="40"/>
      <c r="AKF73" s="40"/>
      <c r="AKG73" s="40"/>
      <c r="AKH73" s="40"/>
      <c r="AKI73" s="40"/>
      <c r="AKJ73" s="40"/>
      <c r="AKK73" s="40"/>
      <c r="AKL73" s="40"/>
      <c r="AKM73" s="40"/>
      <c r="AKN73" s="40"/>
      <c r="AKO73" s="40"/>
      <c r="AKP73" s="40"/>
      <c r="AKQ73" s="40"/>
      <c r="AKR73" s="40"/>
      <c r="AKS73" s="40"/>
      <c r="AKT73" s="40"/>
      <c r="AKU73" s="40"/>
      <c r="AKV73" s="40"/>
      <c r="AKW73" s="40"/>
      <c r="AKX73" s="40"/>
      <c r="AKY73" s="40"/>
      <c r="AKZ73" s="40"/>
      <c r="ALA73" s="40"/>
      <c r="ALB73" s="40"/>
      <c r="ALC73" s="40"/>
      <c r="ALD73" s="40"/>
      <c r="ALE73" s="40"/>
      <c r="ALF73" s="40"/>
      <c r="ALG73" s="40"/>
      <c r="ALH73" s="40"/>
      <c r="ALI73" s="40"/>
      <c r="ALJ73" s="40"/>
      <c r="ALK73" s="40"/>
      <c r="ALL73" s="40"/>
      <c r="ALM73" s="40"/>
      <c r="ALN73" s="40"/>
      <c r="ALO73" s="40"/>
      <c r="ALP73" s="40"/>
      <c r="ALQ73" s="40"/>
      <c r="ALR73" s="40"/>
      <c r="ALS73" s="40"/>
      <c r="ALT73" s="40"/>
      <c r="ALU73" s="40"/>
      <c r="ALV73" s="40"/>
      <c r="ALW73" s="40"/>
      <c r="ALX73" s="40"/>
      <c r="ALY73" s="40"/>
      <c r="ALZ73" s="40"/>
      <c r="AMA73" s="40"/>
      <c r="AMB73" s="40"/>
      <c r="AMC73" s="40"/>
      <c r="AMD73" s="40"/>
      <c r="AME73" s="40"/>
      <c r="AMF73" s="40"/>
      <c r="AMG73" s="40"/>
      <c r="AMH73" s="40"/>
      <c r="AMI73" s="40"/>
      <c r="AMJ73" s="40"/>
      <c r="AMK73" s="40"/>
    </row>
    <row r="74" spans="1:1025" x14ac:dyDescent="0.25">
      <c r="A74" s="18"/>
      <c r="B74" s="15"/>
      <c r="C74" s="13"/>
    </row>
    <row r="75" spans="1:1025" x14ac:dyDescent="0.25">
      <c r="A75" s="20" t="s">
        <v>12</v>
      </c>
      <c r="B75" s="21"/>
      <c r="C75" s="22">
        <f>SUM(C15:C74)</f>
        <v>1229341.8699999999</v>
      </c>
      <c r="D75" s="22">
        <f>SUM(D15:D74)</f>
        <v>1177599.1000000006</v>
      </c>
    </row>
    <row r="78" spans="1:1025" x14ac:dyDescent="0.25">
      <c r="C78" s="31"/>
      <c r="D78" s="31"/>
    </row>
  </sheetData>
  <mergeCells count="5">
    <mergeCell ref="B8:D8"/>
    <mergeCell ref="A12:A13"/>
    <mergeCell ref="B12:B13"/>
    <mergeCell ref="C12:D12"/>
    <mergeCell ref="A10:D10"/>
  </mergeCells>
  <pageMargins left="0.59027777777777801" right="0.39374999999999999" top="0.39374999999999999" bottom="0.39374999999999999" header="0.51180555555555496" footer="0.51180555555555496"/>
  <pageSetup paperSize="9" scale="81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1</cp:lastModifiedBy>
  <cp:revision>1</cp:revision>
  <cp:lastPrinted>2022-01-12T06:47:39Z</cp:lastPrinted>
  <dcterms:created xsi:type="dcterms:W3CDTF">2017-04-24T09:59:11Z</dcterms:created>
  <dcterms:modified xsi:type="dcterms:W3CDTF">2022-12-20T12:19:48Z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